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LORI\2025\gara poste\approvazione documenti di gara Poste\"/>
    </mc:Choice>
  </mc:AlternateContent>
  <xr:revisionPtr revIDLastSave="0" documentId="8_{66B8ECB8-D905-458E-9053-DB8095CAA58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tto 1" sheetId="2" r:id="rId1"/>
    <sheet name="lotti 2 e 3 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" l="1"/>
  <c r="D13" i="2"/>
  <c r="D46" i="1"/>
</calcChain>
</file>

<file path=xl/sharedStrings.xml><?xml version="1.0" encoding="utf-8"?>
<sst xmlns="http://schemas.openxmlformats.org/spreadsheetml/2006/main" count="104" uniqueCount="19">
  <si>
    <t>Anno di riferimento</t>
  </si>
  <si>
    <t>Tipologia di servizio</t>
  </si>
  <si>
    <t>Lotto</t>
  </si>
  <si>
    <t>Numero invii / plichi</t>
  </si>
  <si>
    <t>Posta ordinaria</t>
  </si>
  <si>
    <t>Raccomandate semplici</t>
  </si>
  <si>
    <t>Raccomandate A/R</t>
  </si>
  <si>
    <t>Posta assicurata</t>
  </si>
  <si>
    <t>Posta ibrida (stampa/imbustamento)</t>
  </si>
  <si>
    <t>Lotto 2 - Verona</t>
  </si>
  <si>
    <t>Lotto 3 - Nazionale</t>
  </si>
  <si>
    <t>Lotto 3 - Estero</t>
  </si>
  <si>
    <t>Numero atti notificati</t>
  </si>
  <si>
    <t>Lotto 1</t>
  </si>
  <si>
    <t>Notifica plichi &gt; 50 g</t>
  </si>
  <si>
    <t>Posta ibrida – materializzazione</t>
  </si>
  <si>
    <t>Notifica Raccomandata CDS - AG ≤ 50 g – Italia</t>
  </si>
  <si>
    <t>Notifica Raccomandata Cds - AG ≤ 50 g – estero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</si>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</sst>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1" xfId="0" applyFill="1" applyBorder="1"/>
    <xf numFmtId="0" fontId="0" fillId="2" borderId="3" xfId="0" applyFill="1" applyBorder="1"/>
    <xf numFmtId="0" fontId="3" fillId="0" borderId="1" xfId="0" applyFont="1" applyBorder="1"/>
    <xf numFmtId="0" fontId="3" fillId="0" borderId="2" xfId="0" applyFont="1" applyBorder="1"/>
    <xf numFmtId="0" fontId="4" fillId="3" borderId="5" xfId="0" applyFont="1" applyFill="1" applyBorder="1" applyAlignment="1">
      <alignment horizontal="center"/>
    </xf>
    <xf numFmtId="0" fontId="5" fillId="3" borderId="6" xfId="0" applyFont="1" applyFill="1" applyBorder="1"/>
    <xf numFmtId="0" fontId="4" fillId="3" borderId="7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1" xfId="0" applyFont="1" applyFill="1" applyBorder="1"/>
    <xf numFmtId="0" fontId="1" fillId="0" borderId="2" xfId="0" applyFont="1" applyBorder="1" applyAlignment="1">
      <alignment horizontal="center" vertical="top"/>
    </xf>
    <xf numFmtId="0" fontId="3" fillId="0" borderId="3" xfId="0" applyFont="1" applyBorder="1"/>
    <xf numFmtId="0" fontId="2" fillId="0" borderId="5" xfId="0" applyFont="1" applyBorder="1" applyAlignment="1">
      <alignment horizontal="center"/>
    </xf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/>
    <xf numFmtId="0" fontId="5" fillId="3" borderId="3" xfId="0" applyFont="1" applyFill="1" applyBorder="1"/>
    <xf numFmtId="0" fontId="4" fillId="3" borderId="1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6" xfId="0" applyFill="1" applyBorder="1"/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2" borderId="11" xfId="0" applyFill="1" applyBorder="1"/>
    <xf numFmtId="0" fontId="6" fillId="0" borderId="1" xfId="0" applyFont="1" applyBorder="1"/>
    <xf numFmtId="0" fontId="6" fillId="0" borderId="11" xfId="0" applyFont="1" applyBorder="1"/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/>
    <xf numFmtId="0" fontId="0" fillId="0" borderId="15" xfId="0" applyBorder="1"/>
    <xf numFmtId="0" fontId="0" fillId="0" borderId="16" xfId="0" applyBorder="1"/>
    <xf numFmtId="3" fontId="0" fillId="0" borderId="0" xfId="0" applyNumberFormat="1"/>
    <xf numFmtId="0" fontId="0" fillId="0" borderId="17" xfId="0" applyBorder="1"/>
    <xf numFmtId="2" fontId="0" fillId="0" borderId="0" xfId="0" applyNumberFormat="1"/>
    <xf numFmtId="2" fontId="6" fillId="0" borderId="1" xfId="0" applyNumberFormat="1" applyFont="1" applyBorder="1"/>
    <xf numFmtId="2" fontId="5" fillId="3" borderId="1" xfId="0" applyNumberFormat="1" applyFont="1" applyFill="1" applyBorder="1"/>
    <xf numFmtId="2" fontId="0" fillId="2" borderId="1" xfId="0" applyNumberFormat="1" applyFill="1" applyBorder="1"/>
    <xf numFmtId="2" fontId="0" fillId="4" borderId="0" xfId="0" applyNumberFormat="1" applyFill="1"/>
    <xf numFmtId="0" fontId="1" fillId="2" borderId="4" xfId="0" applyFont="1" applyFill="1" applyBorder="1" applyAlignment="1">
      <alignment horizontal="right"/>
    </xf>
    <xf numFmtId="164" fontId="0" fillId="0" borderId="0" xfId="0" applyNumberFormat="1"/>
    <xf numFmtId="3" fontId="0" fillId="0" borderId="0" xfId="0" applyNumberFormat="1"/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9055A-554B-4BFD-8D95-FCA55FB421CE}">
  <dimension ref="A1:I14"/>
  <sheetViews>
    <sheetView zoomScale="130" zoomScaleNormal="130" workbookViewId="0">
      <selection activeCell="B24" sqref="B24"/>
    </sheetView>
  </sheetViews>
  <sheetFormatPr defaultRowHeight="15" x14ac:dyDescent="0.25"/>
  <cols>
    <col min="1" max="1" width="18.85546875" bestFit="1" customWidth="1"/>
    <col min="2" max="2" width="40.5703125" bestFit="1" customWidth="1"/>
    <col min="3" max="3" width="7" bestFit="1" customWidth="1"/>
    <col min="4" max="4" width="20.42578125" bestFit="1" customWidth="1"/>
    <col min="5" max="5" width="11.7109375" bestFit="1" customWidth="1"/>
    <col min="6" max="6" width="9.5703125" bestFit="1" customWidth="1"/>
  </cols>
  <sheetData>
    <row r="1" spans="1:9" ht="15.75" thickBot="1" x14ac:dyDescent="0.3">
      <c r="A1" s="33" t="s">
        <v>0</v>
      </c>
      <c r="B1" s="34" t="s">
        <v>1</v>
      </c>
      <c r="C1" s="34" t="s">
        <v>2</v>
      </c>
      <c r="D1" s="36" t="s">
        <v>12</v>
      </c>
    </row>
    <row r="2" spans="1:9" x14ac:dyDescent="0.25">
      <c r="A2" s="31">
        <v>2022</v>
      </c>
      <c r="B2" s="32" t="s">
        <v>16</v>
      </c>
      <c r="C2" s="32" t="s">
        <v>13</v>
      </c>
      <c r="D2" s="38">
        <v>270041</v>
      </c>
      <c r="F2" s="37"/>
    </row>
    <row r="3" spans="1:9" x14ac:dyDescent="0.25">
      <c r="A3" s="26">
        <v>2022</v>
      </c>
      <c r="B3" s="24" t="s">
        <v>17</v>
      </c>
      <c r="C3" s="24" t="s">
        <v>13</v>
      </c>
      <c r="D3" s="38">
        <v>43158</v>
      </c>
      <c r="F3" s="35"/>
      <c r="G3" s="35"/>
      <c r="H3" s="44"/>
      <c r="I3" s="44"/>
    </row>
    <row r="4" spans="1:9" x14ac:dyDescent="0.25">
      <c r="A4" s="26">
        <v>2022</v>
      </c>
      <c r="B4" s="24" t="s">
        <v>14</v>
      </c>
      <c r="C4" s="24" t="s">
        <v>13</v>
      </c>
      <c r="D4" s="38">
        <v>2591</v>
      </c>
      <c r="F4" s="35"/>
      <c r="G4" s="35"/>
      <c r="H4" s="44"/>
      <c r="I4" s="44"/>
    </row>
    <row r="5" spans="1:9" ht="15.75" thickBot="1" x14ac:dyDescent="0.3">
      <c r="A5" s="27">
        <v>2022</v>
      </c>
      <c r="B5" s="25" t="s">
        <v>15</v>
      </c>
      <c r="C5" s="25" t="s">
        <v>13</v>
      </c>
      <c r="D5" s="38">
        <v>14139</v>
      </c>
      <c r="F5" s="35"/>
      <c r="G5" s="35"/>
      <c r="H5" s="44"/>
      <c r="I5" s="44"/>
    </row>
    <row r="6" spans="1:9" x14ac:dyDescent="0.25">
      <c r="A6" s="30">
        <v>2023</v>
      </c>
      <c r="B6" s="6" t="s">
        <v>16</v>
      </c>
      <c r="C6" s="6" t="s">
        <v>13</v>
      </c>
      <c r="D6" s="39">
        <v>200129</v>
      </c>
      <c r="F6" s="37"/>
    </row>
    <row r="7" spans="1:9" x14ac:dyDescent="0.25">
      <c r="A7" s="28">
        <v>2023</v>
      </c>
      <c r="B7" s="8" t="s">
        <v>17</v>
      </c>
      <c r="C7" s="8" t="s">
        <v>13</v>
      </c>
      <c r="D7" s="39">
        <v>67963</v>
      </c>
    </row>
    <row r="8" spans="1:9" x14ac:dyDescent="0.25">
      <c r="A8" s="28">
        <v>2023</v>
      </c>
      <c r="B8" s="8" t="s">
        <v>14</v>
      </c>
      <c r="C8" s="8" t="s">
        <v>13</v>
      </c>
      <c r="D8" s="39">
        <v>1566</v>
      </c>
    </row>
    <row r="9" spans="1:9" ht="15.75" thickBot="1" x14ac:dyDescent="0.3">
      <c r="A9" s="29">
        <v>2023</v>
      </c>
      <c r="B9" s="9" t="s">
        <v>15</v>
      </c>
      <c r="C9" s="9" t="s">
        <v>13</v>
      </c>
      <c r="D9" s="39">
        <v>76757</v>
      </c>
    </row>
    <row r="10" spans="1:9" x14ac:dyDescent="0.25">
      <c r="A10" s="19">
        <v>2024</v>
      </c>
      <c r="B10" s="20" t="s">
        <v>16</v>
      </c>
      <c r="C10" s="20" t="s">
        <v>13</v>
      </c>
      <c r="D10" s="40">
        <v>222188</v>
      </c>
      <c r="F10" s="37"/>
    </row>
    <row r="11" spans="1:9" x14ac:dyDescent="0.25">
      <c r="A11" s="21">
        <v>2024</v>
      </c>
      <c r="B11" s="1" t="s">
        <v>17</v>
      </c>
      <c r="C11" s="1" t="s">
        <v>13</v>
      </c>
      <c r="D11" s="40">
        <v>45296</v>
      </c>
    </row>
    <row r="12" spans="1:9" ht="15.75" thickBot="1" x14ac:dyDescent="0.3">
      <c r="A12" s="22">
        <v>2024</v>
      </c>
      <c r="B12" s="23" t="s">
        <v>15</v>
      </c>
      <c r="C12" s="23" t="s">
        <v>13</v>
      </c>
      <c r="D12" s="40">
        <v>113009</v>
      </c>
      <c r="E12" s="43"/>
    </row>
    <row r="13" spans="1:9" x14ac:dyDescent="0.25">
      <c r="C13" s="42" t="s">
        <v>18</v>
      </c>
      <c r="D13" s="41">
        <f>SUM(D2:D12)</f>
        <v>1056837</v>
      </c>
    </row>
    <row r="14" spans="1:9" x14ac:dyDescent="0.25">
      <c r="E14" s="43"/>
    </row>
  </sheetData>
  <mergeCells count="3">
    <mergeCell ref="H3:I3"/>
    <mergeCell ref="H4:I4"/>
    <mergeCell ref="H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zoomScale="115" zoomScaleNormal="115" workbookViewId="0">
      <selection activeCell="E45" sqref="E45"/>
    </sheetView>
  </sheetViews>
  <sheetFormatPr defaultRowHeight="15" x14ac:dyDescent="0.25"/>
  <cols>
    <col min="1" max="1" width="18.85546875" bestFit="1" customWidth="1"/>
    <col min="2" max="2" width="34.42578125" bestFit="1" customWidth="1"/>
    <col min="3" max="3" width="24.28515625" bestFit="1" customWidth="1"/>
    <col min="4" max="4" width="19.42578125" bestFit="1" customWidth="1"/>
  </cols>
  <sheetData>
    <row r="1" spans="1:4" ht="15.75" thickBot="1" x14ac:dyDescent="0.3">
      <c r="A1" s="10" t="s">
        <v>0</v>
      </c>
      <c r="B1" s="10" t="s">
        <v>1</v>
      </c>
      <c r="C1" s="10" t="s">
        <v>2</v>
      </c>
      <c r="D1" s="10" t="s">
        <v>3</v>
      </c>
    </row>
    <row r="2" spans="1:4" x14ac:dyDescent="0.25">
      <c r="A2" s="12">
        <v>2022</v>
      </c>
      <c r="B2" s="13" t="s">
        <v>4</v>
      </c>
      <c r="C2" s="13" t="s">
        <v>9</v>
      </c>
      <c r="D2" s="13">
        <v>11928</v>
      </c>
    </row>
    <row r="3" spans="1:4" x14ac:dyDescent="0.25">
      <c r="A3" s="14">
        <v>2022</v>
      </c>
      <c r="B3" s="3" t="s">
        <v>5</v>
      </c>
      <c r="C3" s="3" t="s">
        <v>9</v>
      </c>
      <c r="D3" s="3">
        <v>354</v>
      </c>
    </row>
    <row r="4" spans="1:4" x14ac:dyDescent="0.25">
      <c r="A4" s="14">
        <v>2022</v>
      </c>
      <c r="B4" s="3" t="s">
        <v>6</v>
      </c>
      <c r="C4" s="3" t="s">
        <v>9</v>
      </c>
      <c r="D4" s="3">
        <v>33143</v>
      </c>
    </row>
    <row r="5" spans="1:4" x14ac:dyDescent="0.25">
      <c r="A5" s="14">
        <v>2022</v>
      </c>
      <c r="B5" s="3" t="s">
        <v>7</v>
      </c>
      <c r="C5" s="3" t="s">
        <v>9</v>
      </c>
      <c r="D5" s="3">
        <v>0</v>
      </c>
    </row>
    <row r="6" spans="1:4" ht="15.75" thickBot="1" x14ac:dyDescent="0.3">
      <c r="A6" s="15">
        <v>2022</v>
      </c>
      <c r="B6" s="16" t="s">
        <v>8</v>
      </c>
      <c r="C6" s="16" t="s">
        <v>9</v>
      </c>
      <c r="D6" s="16">
        <v>0</v>
      </c>
    </row>
    <row r="7" spans="1:4" x14ac:dyDescent="0.25">
      <c r="A7" s="61">
        <v>2022</v>
      </c>
      <c r="B7" s="53" t="s">
        <v>4</v>
      </c>
      <c r="C7" s="11" t="s">
        <v>10</v>
      </c>
      <c r="D7" s="11">
        <v>38030</v>
      </c>
    </row>
    <row r="8" spans="1:4" x14ac:dyDescent="0.25">
      <c r="A8" s="65"/>
      <c r="B8" s="54"/>
      <c r="C8" s="3" t="s">
        <v>11</v>
      </c>
      <c r="D8" s="3">
        <v>81</v>
      </c>
    </row>
    <row r="9" spans="1:4" x14ac:dyDescent="0.25">
      <c r="A9" s="60">
        <v>2022</v>
      </c>
      <c r="B9" s="55" t="s">
        <v>5</v>
      </c>
      <c r="C9" s="3" t="s">
        <v>10</v>
      </c>
      <c r="D9" s="3">
        <v>169</v>
      </c>
    </row>
    <row r="10" spans="1:4" x14ac:dyDescent="0.25">
      <c r="A10" s="65"/>
      <c r="B10" s="54"/>
      <c r="C10" s="3" t="s">
        <v>11</v>
      </c>
      <c r="D10" s="3">
        <v>1</v>
      </c>
    </row>
    <row r="11" spans="1:4" x14ac:dyDescent="0.25">
      <c r="A11" s="60">
        <v>2022</v>
      </c>
      <c r="B11" s="55" t="s">
        <v>6</v>
      </c>
      <c r="C11" s="3" t="s">
        <v>10</v>
      </c>
      <c r="D11" s="3">
        <v>6728</v>
      </c>
    </row>
    <row r="12" spans="1:4" x14ac:dyDescent="0.25">
      <c r="A12" s="65"/>
      <c r="B12" s="54"/>
      <c r="C12" s="3" t="s">
        <v>11</v>
      </c>
      <c r="D12" s="3">
        <v>54</v>
      </c>
    </row>
    <row r="13" spans="1:4" x14ac:dyDescent="0.25">
      <c r="A13" s="60">
        <v>2022</v>
      </c>
      <c r="B13" s="55" t="s">
        <v>7</v>
      </c>
      <c r="C13" s="3" t="s">
        <v>10</v>
      </c>
      <c r="D13" s="3">
        <v>0</v>
      </c>
    </row>
    <row r="14" spans="1:4" x14ac:dyDescent="0.25">
      <c r="A14" s="65"/>
      <c r="B14" s="54"/>
      <c r="C14" s="3" t="s">
        <v>11</v>
      </c>
      <c r="D14" s="3">
        <v>0</v>
      </c>
    </row>
    <row r="15" spans="1:4" x14ac:dyDescent="0.25">
      <c r="A15" s="60">
        <v>2022</v>
      </c>
      <c r="B15" s="55" t="s">
        <v>8</v>
      </c>
      <c r="C15" s="3" t="s">
        <v>10</v>
      </c>
      <c r="D15" s="3">
        <v>0</v>
      </c>
    </row>
    <row r="16" spans="1:4" ht="15.75" thickBot="1" x14ac:dyDescent="0.3">
      <c r="A16" s="61"/>
      <c r="B16" s="56"/>
      <c r="C16" s="4" t="s">
        <v>11</v>
      </c>
      <c r="D16" s="4">
        <v>0</v>
      </c>
    </row>
    <row r="17" spans="1:4" x14ac:dyDescent="0.25">
      <c r="A17" s="5">
        <v>2023</v>
      </c>
      <c r="B17" s="6" t="s">
        <v>4</v>
      </c>
      <c r="C17" s="6" t="s">
        <v>9</v>
      </c>
      <c r="D17" s="6">
        <v>99563</v>
      </c>
    </row>
    <row r="18" spans="1:4" x14ac:dyDescent="0.25">
      <c r="A18" s="7">
        <v>2023</v>
      </c>
      <c r="B18" s="8" t="s">
        <v>5</v>
      </c>
      <c r="C18" s="8" t="s">
        <v>9</v>
      </c>
      <c r="D18" s="8">
        <v>3970</v>
      </c>
    </row>
    <row r="19" spans="1:4" x14ac:dyDescent="0.25">
      <c r="A19" s="7">
        <v>2023</v>
      </c>
      <c r="B19" s="8" t="s">
        <v>6</v>
      </c>
      <c r="C19" s="8" t="s">
        <v>9</v>
      </c>
      <c r="D19" s="8">
        <v>25593</v>
      </c>
    </row>
    <row r="20" spans="1:4" x14ac:dyDescent="0.25">
      <c r="A20" s="7">
        <v>2023</v>
      </c>
      <c r="B20" s="8" t="s">
        <v>7</v>
      </c>
      <c r="C20" s="8" t="s">
        <v>9</v>
      </c>
      <c r="D20" s="8">
        <v>0</v>
      </c>
    </row>
    <row r="21" spans="1:4" ht="15.75" thickBot="1" x14ac:dyDescent="0.3">
      <c r="A21" s="18">
        <v>2023</v>
      </c>
      <c r="B21" s="9" t="s">
        <v>8</v>
      </c>
      <c r="C21" s="9" t="s">
        <v>9</v>
      </c>
      <c r="D21" s="9">
        <v>3</v>
      </c>
    </row>
    <row r="22" spans="1:4" x14ac:dyDescent="0.25">
      <c r="A22" s="62">
        <v>2023</v>
      </c>
      <c r="B22" s="64" t="s">
        <v>4</v>
      </c>
      <c r="C22" s="17" t="s">
        <v>10</v>
      </c>
      <c r="D22" s="17">
        <v>36343</v>
      </c>
    </row>
    <row r="23" spans="1:4" x14ac:dyDescent="0.25">
      <c r="A23" s="63"/>
      <c r="B23" s="46"/>
      <c r="C23" s="8" t="s">
        <v>11</v>
      </c>
      <c r="D23" s="8">
        <v>77</v>
      </c>
    </row>
    <row r="24" spans="1:4" x14ac:dyDescent="0.25">
      <c r="A24" s="57">
        <v>2023</v>
      </c>
      <c r="B24" s="45" t="s">
        <v>5</v>
      </c>
      <c r="C24" s="8" t="s">
        <v>10</v>
      </c>
      <c r="D24" s="8">
        <v>526</v>
      </c>
    </row>
    <row r="25" spans="1:4" x14ac:dyDescent="0.25">
      <c r="A25" s="63"/>
      <c r="B25" s="46"/>
      <c r="C25" s="8" t="s">
        <v>11</v>
      </c>
      <c r="D25" s="8">
        <v>0</v>
      </c>
    </row>
    <row r="26" spans="1:4" x14ac:dyDescent="0.25">
      <c r="A26" s="57">
        <v>2023</v>
      </c>
      <c r="B26" s="45" t="s">
        <v>6</v>
      </c>
      <c r="C26" s="8" t="s">
        <v>10</v>
      </c>
      <c r="D26" s="8">
        <v>7814</v>
      </c>
    </row>
    <row r="27" spans="1:4" x14ac:dyDescent="0.25">
      <c r="A27" s="63"/>
      <c r="B27" s="46"/>
      <c r="C27" s="8" t="s">
        <v>11</v>
      </c>
      <c r="D27" s="8">
        <v>96</v>
      </c>
    </row>
    <row r="28" spans="1:4" x14ac:dyDescent="0.25">
      <c r="A28" s="57">
        <v>2023</v>
      </c>
      <c r="B28" s="45" t="s">
        <v>7</v>
      </c>
      <c r="C28" s="8" t="s">
        <v>10</v>
      </c>
      <c r="D28" s="8">
        <v>0</v>
      </c>
    </row>
    <row r="29" spans="1:4" x14ac:dyDescent="0.25">
      <c r="A29" s="63"/>
      <c r="B29" s="46"/>
      <c r="C29" s="8" t="s">
        <v>11</v>
      </c>
      <c r="D29" s="8">
        <v>0</v>
      </c>
    </row>
    <row r="30" spans="1:4" x14ac:dyDescent="0.25">
      <c r="A30" s="57">
        <v>2023</v>
      </c>
      <c r="B30" s="45" t="s">
        <v>8</v>
      </c>
      <c r="C30" s="8" t="s">
        <v>10</v>
      </c>
      <c r="D30" s="8">
        <v>0</v>
      </c>
    </row>
    <row r="31" spans="1:4" ht="15.75" thickBot="1" x14ac:dyDescent="0.3">
      <c r="A31" s="58"/>
      <c r="B31" s="49"/>
      <c r="C31" s="9" t="s">
        <v>11</v>
      </c>
      <c r="D31" s="9">
        <v>0</v>
      </c>
    </row>
    <row r="32" spans="1:4" x14ac:dyDescent="0.25">
      <c r="A32" s="19">
        <v>2024</v>
      </c>
      <c r="B32" s="20" t="s">
        <v>4</v>
      </c>
      <c r="C32" s="20" t="s">
        <v>9</v>
      </c>
      <c r="D32" s="20">
        <v>105765</v>
      </c>
    </row>
    <row r="33" spans="1:5" x14ac:dyDescent="0.25">
      <c r="A33" s="21">
        <v>2024</v>
      </c>
      <c r="B33" s="1" t="s">
        <v>5</v>
      </c>
      <c r="C33" s="1" t="s">
        <v>9</v>
      </c>
      <c r="D33" s="1">
        <v>586</v>
      </c>
    </row>
    <row r="34" spans="1:5" x14ac:dyDescent="0.25">
      <c r="A34" s="21">
        <v>2024</v>
      </c>
      <c r="B34" s="1" t="s">
        <v>6</v>
      </c>
      <c r="C34" s="1" t="s">
        <v>9</v>
      </c>
      <c r="D34" s="1">
        <v>22912</v>
      </c>
    </row>
    <row r="35" spans="1:5" ht="15.75" thickBot="1" x14ac:dyDescent="0.3">
      <c r="A35" s="22">
        <v>2024</v>
      </c>
      <c r="B35" s="23" t="s">
        <v>8</v>
      </c>
      <c r="C35" s="23" t="s">
        <v>9</v>
      </c>
      <c r="D35" s="23">
        <v>7651</v>
      </c>
    </row>
    <row r="36" spans="1:5" x14ac:dyDescent="0.25">
      <c r="A36" s="59">
        <v>2024</v>
      </c>
      <c r="B36" s="50" t="s">
        <v>4</v>
      </c>
      <c r="C36" s="2" t="s">
        <v>10</v>
      </c>
      <c r="D36" s="2">
        <v>33921</v>
      </c>
    </row>
    <row r="37" spans="1:5" x14ac:dyDescent="0.25">
      <c r="A37" s="52"/>
      <c r="B37" s="48"/>
      <c r="C37" s="1" t="s">
        <v>11</v>
      </c>
      <c r="D37" s="1">
        <v>867</v>
      </c>
    </row>
    <row r="38" spans="1:5" x14ac:dyDescent="0.25">
      <c r="A38" s="51">
        <v>2024</v>
      </c>
      <c r="B38" s="47" t="s">
        <v>5</v>
      </c>
      <c r="C38" s="1" t="s">
        <v>10</v>
      </c>
      <c r="D38" s="1">
        <v>269</v>
      </c>
    </row>
    <row r="39" spans="1:5" x14ac:dyDescent="0.25">
      <c r="A39" s="52"/>
      <c r="B39" s="48"/>
      <c r="C39" s="1" t="s">
        <v>11</v>
      </c>
      <c r="D39" s="1">
        <v>1</v>
      </c>
    </row>
    <row r="40" spans="1:5" x14ac:dyDescent="0.25">
      <c r="A40" s="51">
        <v>2024</v>
      </c>
      <c r="B40" s="47" t="s">
        <v>6</v>
      </c>
      <c r="C40" s="1" t="s">
        <v>10</v>
      </c>
      <c r="D40" s="1">
        <v>0</v>
      </c>
    </row>
    <row r="41" spans="1:5" x14ac:dyDescent="0.25">
      <c r="A41" s="52"/>
      <c r="B41" s="48"/>
      <c r="C41" s="1" t="s">
        <v>11</v>
      </c>
      <c r="D41" s="1">
        <v>0</v>
      </c>
    </row>
    <row r="42" spans="1:5" x14ac:dyDescent="0.25">
      <c r="A42" s="51">
        <v>2024</v>
      </c>
      <c r="B42" s="47" t="s">
        <v>7</v>
      </c>
      <c r="C42" s="1" t="s">
        <v>10</v>
      </c>
      <c r="D42" s="1">
        <v>0</v>
      </c>
    </row>
    <row r="43" spans="1:5" x14ac:dyDescent="0.25">
      <c r="A43" s="52"/>
      <c r="B43" s="48"/>
      <c r="C43" s="1" t="s">
        <v>11</v>
      </c>
      <c r="D43" s="1">
        <v>0</v>
      </c>
    </row>
    <row r="44" spans="1:5" x14ac:dyDescent="0.25">
      <c r="A44" s="51">
        <v>2024</v>
      </c>
      <c r="B44" s="47" t="s">
        <v>8</v>
      </c>
      <c r="C44" s="1" t="s">
        <v>10</v>
      </c>
      <c r="D44" s="1">
        <v>1731</v>
      </c>
    </row>
    <row r="45" spans="1:5" x14ac:dyDescent="0.25">
      <c r="A45" s="52"/>
      <c r="B45" s="48"/>
      <c r="C45" s="1" t="s">
        <v>11</v>
      </c>
      <c r="D45" s="1">
        <v>87</v>
      </c>
      <c r="E45">
        <f>SUM(D32:D45)</f>
        <v>173790</v>
      </c>
    </row>
    <row r="46" spans="1:5" x14ac:dyDescent="0.25">
      <c r="D46">
        <f>SUM(D2:D45)</f>
        <v>438263</v>
      </c>
    </row>
  </sheetData>
  <mergeCells count="30">
    <mergeCell ref="A24:A25"/>
    <mergeCell ref="A26:A27"/>
    <mergeCell ref="A28:A29"/>
    <mergeCell ref="A7:A8"/>
    <mergeCell ref="A9:A10"/>
    <mergeCell ref="A11:A12"/>
    <mergeCell ref="A13:A14"/>
    <mergeCell ref="A42:A43"/>
    <mergeCell ref="A44:A45"/>
    <mergeCell ref="B7:B8"/>
    <mergeCell ref="B9:B10"/>
    <mergeCell ref="B11:B12"/>
    <mergeCell ref="B13:B14"/>
    <mergeCell ref="B15:B16"/>
    <mergeCell ref="A30:A31"/>
    <mergeCell ref="A36:A37"/>
    <mergeCell ref="A38:A39"/>
    <mergeCell ref="A40:A41"/>
    <mergeCell ref="A15:A16"/>
    <mergeCell ref="A22:A23"/>
    <mergeCell ref="B22:B23"/>
    <mergeCell ref="B24:B25"/>
    <mergeCell ref="B26:B27"/>
    <mergeCell ref="B28:B29"/>
    <mergeCell ref="B44:B45"/>
    <mergeCell ref="B30:B31"/>
    <mergeCell ref="B36:B37"/>
    <mergeCell ref="B38:B39"/>
    <mergeCell ref="B40:B41"/>
    <mergeCell ref="B42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lotto 1</vt:lpstr>
      <vt:lpstr>lotti 2 e 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</dc:creator>
  <cp:lastModifiedBy>Cristiano Banfi</cp:lastModifiedBy>
  <dcterms:created xsi:type="dcterms:W3CDTF">2025-10-27T14:29:55Z</dcterms:created>
  <dcterms:modified xsi:type="dcterms:W3CDTF">2025-12-10T10:36:58Z</dcterms:modified>
</cp:coreProperties>
</file>